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calcPr calcId="145621"/>
</workbook>
</file>

<file path=xl/calcChain.xml><?xml version="1.0" encoding="utf-8"?>
<calcChain xmlns="http://schemas.openxmlformats.org/spreadsheetml/2006/main">
  <c r="Q6" i="3" l="1"/>
  <c r="Q7" i="3"/>
  <c r="Q8" i="3"/>
  <c r="Q9" i="3"/>
  <c r="Q5" i="3"/>
</calcChain>
</file>

<file path=xl/sharedStrings.xml><?xml version="1.0" encoding="utf-8"?>
<sst xmlns="http://schemas.openxmlformats.org/spreadsheetml/2006/main" count="134" uniqueCount="65">
  <si>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</si>
  <si>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</si>
  <si>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</si>
  <si>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</si>
  <si>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</si>
  <si>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</si>
  <si>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</si>
  <si>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</si>
  <si>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</si>
  <si>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</si>
  <si>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</si>
  <si>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</si>
  <si>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</si>
  <si>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</si>
  <si>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</si>
  <si>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</si>
  <si>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</si>
  <si>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</si>
  <si>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</si>
  <si>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</si>
  <si>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</si>
  <si>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</si>
  <si>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</si>
  <si>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</si>
  <si>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</si>
  <si>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</si>
  <si>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</si>
  <si>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</si>
  <si>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</si>
  <si>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</si>
  <si>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</si>
  <si>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</si>
  <si>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</si>
  <si>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</si>
  <si>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</si>
  <si>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</si>
  <si>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</si>
  <si>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</si>
  <si>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</si>
  <si>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</si>
  <si>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</si>
  <si>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</si>
  <si>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</si>
  <si>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</si>
  <si>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</si>
  <si>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</si>
  <si>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</si>
  <si>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</si>
  <si>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</si>
  <si>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</si>
  <si>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</si>
  <si>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</si>
  <si>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ВВФ-35-630 АПСЯ.686351.003-07СБ</t>
  </si>
  <si>
    <t>201F</t>
  </si>
  <si>
    <t>201F_010</t>
  </si>
  <si>
    <t>ШТ</t>
  </si>
  <si>
    <t>Ввод ГКВПIII-90-40,5/1000ИВУЕ.686351.230</t>
  </si>
  <si>
    <t>201F_006</t>
  </si>
  <si>
    <t>Ввод ВВФ-35-630 АПСЯ.686351.003СБ</t>
  </si>
  <si>
    <t>201F_021</t>
  </si>
  <si>
    <t>Ввод ВВФ-35-630 АПСЯ.686351.003-03СБ</t>
  </si>
  <si>
    <t>201F_009</t>
  </si>
  <si>
    <t>Ввод ВВФ-35-630 АПСЯ.686351.003-05СБ</t>
  </si>
  <si>
    <t>Вводы 35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</si>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</sst>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7" workbookViewId="0">
      <selection activeCell="E5" sqref="E5:E2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53</v>
      </c>
      <c r="C1" s="6" t="s">
        <v>63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14</v>
      </c>
      <c r="C4" s="8" t="s">
        <v>23</v>
      </c>
      <c r="D4" s="8" t="s">
        <v>13</v>
      </c>
      <c r="E4" s="9" t="s">
        <v>64</v>
      </c>
    </row>
    <row r="5" spans="1:5" ht="25.5" x14ac:dyDescent="0.25">
      <c r="A5" s="40">
        <v>2</v>
      </c>
      <c r="B5" s="43" t="s">
        <v>15</v>
      </c>
      <c r="C5" s="8" t="s">
        <v>24</v>
      </c>
      <c r="D5" s="8" t="s">
        <v>13</v>
      </c>
      <c r="E5" s="9" t="s">
        <v>64</v>
      </c>
    </row>
    <row r="6" spans="1:5" ht="25.5" x14ac:dyDescent="0.25">
      <c r="A6" s="41"/>
      <c r="B6" s="44"/>
      <c r="C6" s="8" t="s">
        <v>30</v>
      </c>
      <c r="D6" s="8" t="s">
        <v>13</v>
      </c>
      <c r="E6" s="9" t="s">
        <v>64</v>
      </c>
    </row>
    <row r="7" spans="1:5" ht="25.5" x14ac:dyDescent="0.25">
      <c r="A7" s="42"/>
      <c r="B7" s="45"/>
      <c r="C7" s="8" t="s">
        <v>31</v>
      </c>
      <c r="D7" s="8" t="s">
        <v>13</v>
      </c>
      <c r="E7" s="9" t="s">
        <v>64</v>
      </c>
    </row>
    <row r="8" spans="1:5" ht="25.5" x14ac:dyDescent="0.25">
      <c r="A8" s="3">
        <v>3</v>
      </c>
      <c r="B8" s="7" t="s">
        <v>16</v>
      </c>
      <c r="C8" s="8" t="s">
        <v>25</v>
      </c>
      <c r="D8" s="8" t="s">
        <v>13</v>
      </c>
      <c r="E8" s="9" t="s">
        <v>64</v>
      </c>
    </row>
    <row r="9" spans="1:5" ht="25.5" x14ac:dyDescent="0.25">
      <c r="A9" s="3">
        <v>4</v>
      </c>
      <c r="B9" s="7" t="s">
        <v>17</v>
      </c>
      <c r="C9" s="8" t="s">
        <v>26</v>
      </c>
      <c r="D9" s="8" t="s">
        <v>13</v>
      </c>
      <c r="E9" s="9" t="s">
        <v>64</v>
      </c>
    </row>
    <row r="10" spans="1:5" ht="25.5" x14ac:dyDescent="0.25">
      <c r="A10" s="40">
        <v>5</v>
      </c>
      <c r="B10" s="7" t="s">
        <v>18</v>
      </c>
      <c r="C10" s="8"/>
      <c r="D10" s="8" t="s">
        <v>13</v>
      </c>
      <c r="E10" s="9" t="s">
        <v>64</v>
      </c>
    </row>
    <row r="11" spans="1:5" ht="25.5" x14ac:dyDescent="0.25">
      <c r="A11" s="41"/>
      <c r="B11" s="7" t="s">
        <v>32</v>
      </c>
      <c r="C11" s="8" t="s">
        <v>33</v>
      </c>
      <c r="D11" s="8" t="s">
        <v>13</v>
      </c>
      <c r="E11" s="9" t="s">
        <v>64</v>
      </c>
    </row>
    <row r="12" spans="1:5" ht="25.5" x14ac:dyDescent="0.25">
      <c r="A12" s="41"/>
      <c r="B12" s="7" t="s">
        <v>34</v>
      </c>
      <c r="C12" s="8" t="s">
        <v>35</v>
      </c>
      <c r="D12" s="8" t="s">
        <v>13</v>
      </c>
      <c r="E12" s="9" t="s">
        <v>64</v>
      </c>
    </row>
    <row r="13" spans="1:5" ht="25.5" x14ac:dyDescent="0.25">
      <c r="A13" s="41"/>
      <c r="B13" s="7" t="s">
        <v>36</v>
      </c>
      <c r="C13" s="8" t="s">
        <v>37</v>
      </c>
      <c r="D13" s="8" t="s">
        <v>13</v>
      </c>
      <c r="E13" s="9" t="s">
        <v>64</v>
      </c>
    </row>
    <row r="14" spans="1:5" ht="25.5" x14ac:dyDescent="0.25">
      <c r="A14" s="41"/>
      <c r="B14" s="7" t="s">
        <v>38</v>
      </c>
      <c r="C14" s="8" t="s">
        <v>39</v>
      </c>
      <c r="D14" s="8" t="s">
        <v>13</v>
      </c>
      <c r="E14" s="9" t="s">
        <v>64</v>
      </c>
    </row>
    <row r="15" spans="1:5" ht="25.5" x14ac:dyDescent="0.25">
      <c r="A15" s="41"/>
      <c r="B15" s="7" t="s">
        <v>40</v>
      </c>
      <c r="C15" s="8" t="s">
        <v>41</v>
      </c>
      <c r="D15" s="8" t="s">
        <v>13</v>
      </c>
      <c r="E15" s="9" t="s">
        <v>64</v>
      </c>
    </row>
    <row r="16" spans="1:5" ht="25.5" x14ac:dyDescent="0.25">
      <c r="A16" s="41"/>
      <c r="B16" s="7" t="s">
        <v>42</v>
      </c>
      <c r="C16" s="8" t="s">
        <v>43</v>
      </c>
      <c r="D16" s="8" t="s">
        <v>13</v>
      </c>
      <c r="E16" s="9" t="s">
        <v>64</v>
      </c>
    </row>
    <row r="17" spans="1:5" ht="25.5" x14ac:dyDescent="0.25">
      <c r="A17" s="41"/>
      <c r="B17" s="7" t="s">
        <v>44</v>
      </c>
      <c r="C17" s="8" t="s">
        <v>45</v>
      </c>
      <c r="D17" s="8" t="s">
        <v>13</v>
      </c>
      <c r="E17" s="9" t="s">
        <v>64</v>
      </c>
    </row>
    <row r="18" spans="1:5" ht="25.5" x14ac:dyDescent="0.25">
      <c r="A18" s="41"/>
      <c r="B18" s="7" t="s">
        <v>46</v>
      </c>
      <c r="C18" s="8" t="s">
        <v>47</v>
      </c>
      <c r="D18" s="8" t="s">
        <v>13</v>
      </c>
      <c r="E18" s="9" t="s">
        <v>64</v>
      </c>
    </row>
    <row r="19" spans="1:5" ht="25.5" x14ac:dyDescent="0.25">
      <c r="A19" s="42"/>
      <c r="B19" s="7" t="s">
        <v>48</v>
      </c>
      <c r="C19" s="8" t="s">
        <v>49</v>
      </c>
      <c r="D19" s="8" t="s">
        <v>13</v>
      </c>
      <c r="E19" s="9" t="s">
        <v>64</v>
      </c>
    </row>
    <row r="20" spans="1:5" ht="25.5" x14ac:dyDescent="0.25">
      <c r="A20" s="3">
        <v>6</v>
      </c>
      <c r="B20" s="7" t="s">
        <v>19</v>
      </c>
      <c r="C20" s="8" t="s">
        <v>27</v>
      </c>
      <c r="D20" s="8" t="s">
        <v>13</v>
      </c>
      <c r="E20" s="9" t="s">
        <v>64</v>
      </c>
    </row>
    <row r="21" spans="1:5" ht="25.5" x14ac:dyDescent="0.25">
      <c r="A21" s="3">
        <v>7</v>
      </c>
      <c r="B21" s="7" t="s">
        <v>20</v>
      </c>
      <c r="C21" s="8" t="s">
        <v>28</v>
      </c>
      <c r="D21" s="8" t="s">
        <v>13</v>
      </c>
      <c r="E21" s="9" t="s">
        <v>64</v>
      </c>
    </row>
    <row r="22" spans="1:5" ht="25.5" x14ac:dyDescent="0.25">
      <c r="A22" s="40">
        <v>8</v>
      </c>
      <c r="B22" s="43" t="s">
        <v>21</v>
      </c>
      <c r="C22" s="8" t="s">
        <v>29</v>
      </c>
      <c r="D22" s="8" t="s">
        <v>13</v>
      </c>
      <c r="E22" s="9" t="s">
        <v>64</v>
      </c>
    </row>
    <row r="23" spans="1:5" ht="25.5" x14ac:dyDescent="0.25">
      <c r="A23" s="41"/>
      <c r="B23" s="44"/>
      <c r="C23" s="8" t="s">
        <v>50</v>
      </c>
      <c r="D23" s="8" t="s">
        <v>13</v>
      </c>
      <c r="E23" s="9" t="s">
        <v>64</v>
      </c>
    </row>
    <row r="24" spans="1:5" ht="25.5" x14ac:dyDescent="0.25">
      <c r="A24" s="42"/>
      <c r="B24" s="45"/>
      <c r="C24" s="8" t="s">
        <v>51</v>
      </c>
      <c r="D24" s="8" t="s">
        <v>13</v>
      </c>
      <c r="E24" s="9" t="s">
        <v>64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>
      <selection activeCell="Q5" sqref="Q5:Q9"/>
    </sheetView>
  </sheetViews>
  <sheetFormatPr defaultRowHeight="15" x14ac:dyDescent="0.25"/>
  <cols>
    <col min="1" max="2" width="9.28515625" bestFit="1" customWidth="1"/>
    <col min="3" max="3" width="33.5703125" customWidth="1"/>
    <col min="4" max="4" width="5.7109375" customWidth="1"/>
    <col min="8" max="8" width="10.140625" bestFit="1" customWidth="1"/>
    <col min="9" max="17" width="9.28515625" bestFit="1" customWidth="1"/>
  </cols>
  <sheetData>
    <row r="1" spans="1:30" s="14" customFormat="1" ht="11.25" x14ac:dyDescent="0.2">
      <c r="B1" s="14" t="s">
        <v>53</v>
      </c>
      <c r="C1" s="14" t="s">
        <v>63</v>
      </c>
      <c r="F1" s="15"/>
      <c r="Q1" s="16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4" customFormat="1" ht="11.25" x14ac:dyDescent="0.2">
      <c r="F2" s="15"/>
      <c r="Q2" s="16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4" customFormat="1" ht="11.25" x14ac:dyDescent="0.2">
      <c r="F3" s="15"/>
      <c r="I3" s="18" t="s">
        <v>14</v>
      </c>
      <c r="J3" s="18" t="s">
        <v>15</v>
      </c>
      <c r="K3" s="18" t="s">
        <v>16</v>
      </c>
      <c r="L3" s="18" t="s">
        <v>17</v>
      </c>
      <c r="M3" s="18" t="s">
        <v>18</v>
      </c>
      <c r="N3" s="18" t="s">
        <v>19</v>
      </c>
      <c r="O3" s="18" t="s">
        <v>20</v>
      </c>
      <c r="P3" s="18" t="s">
        <v>21</v>
      </c>
      <c r="Q3" s="19" t="s">
        <v>6</v>
      </c>
      <c r="R3" s="20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4" customFormat="1" ht="31.5" x14ac:dyDescent="0.2">
      <c r="A4" s="21" t="s">
        <v>9</v>
      </c>
      <c r="B4" s="22" t="s">
        <v>0</v>
      </c>
      <c r="C4" s="22" t="s">
        <v>1</v>
      </c>
      <c r="D4" s="22" t="s">
        <v>11</v>
      </c>
      <c r="E4" s="22" t="s">
        <v>12</v>
      </c>
      <c r="F4" s="23" t="s">
        <v>3</v>
      </c>
      <c r="G4" s="22" t="s">
        <v>2</v>
      </c>
      <c r="H4" s="24" t="s">
        <v>7</v>
      </c>
      <c r="I4" s="25" t="s">
        <v>22</v>
      </c>
      <c r="J4" s="25" t="s">
        <v>22</v>
      </c>
      <c r="K4" s="25" t="s">
        <v>22</v>
      </c>
      <c r="L4" s="25" t="s">
        <v>22</v>
      </c>
      <c r="M4" s="25" t="s">
        <v>22</v>
      </c>
      <c r="N4" s="25" t="s">
        <v>22</v>
      </c>
      <c r="O4" s="25" t="s">
        <v>22</v>
      </c>
      <c r="P4" s="25" t="s">
        <v>22</v>
      </c>
      <c r="Q4" s="25" t="s">
        <v>22</v>
      </c>
      <c r="R4" s="26"/>
      <c r="S4" s="26"/>
      <c r="T4" s="26"/>
      <c r="U4" s="17"/>
      <c r="V4" s="17"/>
      <c r="W4" s="27"/>
      <c r="X4" s="27"/>
      <c r="Y4" s="27"/>
      <c r="Z4" s="27"/>
      <c r="AA4" s="27"/>
      <c r="AB4" s="17"/>
      <c r="AC4" s="17"/>
      <c r="AD4" s="17"/>
    </row>
    <row r="5" spans="1:30" s="14" customFormat="1" ht="11.25" x14ac:dyDescent="0.2">
      <c r="A5" s="21">
        <v>1</v>
      </c>
      <c r="B5" s="28">
        <v>2322375</v>
      </c>
      <c r="C5" s="29" t="s">
        <v>60</v>
      </c>
      <c r="D5" s="30"/>
      <c r="E5" s="29" t="s">
        <v>53</v>
      </c>
      <c r="F5" s="31" t="s">
        <v>61</v>
      </c>
      <c r="G5" s="32" t="s">
        <v>55</v>
      </c>
      <c r="H5" s="33">
        <v>64944</v>
      </c>
      <c r="I5" s="34"/>
      <c r="J5" s="34">
        <v>10</v>
      </c>
      <c r="K5" s="34">
        <v>4</v>
      </c>
      <c r="L5" s="34"/>
      <c r="M5" s="34"/>
      <c r="N5" s="34">
        <v>4</v>
      </c>
      <c r="O5" s="34">
        <v>1</v>
      </c>
      <c r="P5" s="34">
        <v>2</v>
      </c>
      <c r="Q5" s="35">
        <f>I5+J5+K5+L5+M5+N5+O5+P5</f>
        <v>21</v>
      </c>
      <c r="R5" s="36"/>
      <c r="S5" s="36"/>
      <c r="T5" s="37"/>
      <c r="U5" s="17"/>
      <c r="V5" s="17"/>
      <c r="W5" s="38"/>
      <c r="X5" s="39"/>
      <c r="Y5" s="38"/>
      <c r="Z5" s="38"/>
      <c r="AA5" s="38"/>
      <c r="AB5" s="17"/>
      <c r="AC5" s="17"/>
      <c r="AD5" s="17"/>
    </row>
    <row r="6" spans="1:30" s="14" customFormat="1" ht="11.25" x14ac:dyDescent="0.2">
      <c r="A6" s="21">
        <v>2</v>
      </c>
      <c r="B6" s="28">
        <v>2331205</v>
      </c>
      <c r="C6" s="29" t="s">
        <v>62</v>
      </c>
      <c r="D6" s="30"/>
      <c r="E6" s="29" t="s">
        <v>53</v>
      </c>
      <c r="F6" s="31" t="s">
        <v>61</v>
      </c>
      <c r="G6" s="32" t="s">
        <v>55</v>
      </c>
      <c r="H6" s="33">
        <v>64944</v>
      </c>
      <c r="I6" s="34"/>
      <c r="J6" s="34"/>
      <c r="K6" s="34"/>
      <c r="L6" s="34"/>
      <c r="M6" s="34"/>
      <c r="N6" s="34">
        <v>8</v>
      </c>
      <c r="O6" s="34"/>
      <c r="P6" s="34"/>
      <c r="Q6" s="35">
        <f t="shared" ref="Q6:Q9" si="0">I6+J6+K6+L6+M6+N6+O6+P6</f>
        <v>8</v>
      </c>
      <c r="R6" s="36"/>
      <c r="S6" s="36"/>
      <c r="T6" s="37"/>
      <c r="U6" s="17"/>
      <c r="V6" s="17"/>
      <c r="W6" s="38"/>
      <c r="X6" s="39"/>
      <c r="Y6" s="38"/>
      <c r="Z6" s="38"/>
      <c r="AA6" s="38"/>
      <c r="AB6" s="17"/>
      <c r="AC6" s="17"/>
      <c r="AD6" s="17"/>
    </row>
    <row r="7" spans="1:30" s="14" customFormat="1" ht="11.25" x14ac:dyDescent="0.2">
      <c r="A7" s="21">
        <v>3</v>
      </c>
      <c r="B7" s="28">
        <v>2086430</v>
      </c>
      <c r="C7" s="29" t="s">
        <v>52</v>
      </c>
      <c r="D7" s="30"/>
      <c r="E7" s="29" t="s">
        <v>53</v>
      </c>
      <c r="F7" s="31" t="s">
        <v>54</v>
      </c>
      <c r="G7" s="32" t="s">
        <v>55</v>
      </c>
      <c r="H7" s="33">
        <v>64944</v>
      </c>
      <c r="I7" s="34">
        <v>4</v>
      </c>
      <c r="J7" s="34">
        <v>6</v>
      </c>
      <c r="K7" s="34"/>
      <c r="L7" s="34">
        <v>6</v>
      </c>
      <c r="M7" s="34"/>
      <c r="N7" s="34"/>
      <c r="O7" s="34"/>
      <c r="P7" s="34"/>
      <c r="Q7" s="35">
        <f t="shared" si="0"/>
        <v>16</v>
      </c>
      <c r="R7" s="36"/>
      <c r="S7" s="36"/>
      <c r="T7" s="37"/>
      <c r="U7" s="17"/>
      <c r="V7" s="17"/>
      <c r="W7" s="38"/>
      <c r="X7" s="39"/>
      <c r="Y7" s="38"/>
      <c r="Z7" s="38"/>
      <c r="AA7" s="38"/>
      <c r="AB7" s="17"/>
      <c r="AC7" s="17"/>
      <c r="AD7" s="17"/>
    </row>
    <row r="8" spans="1:30" s="14" customFormat="1" ht="11.25" x14ac:dyDescent="0.2">
      <c r="A8" s="21">
        <v>4</v>
      </c>
      <c r="B8" s="28">
        <v>2322299</v>
      </c>
      <c r="C8" s="29" t="s">
        <v>58</v>
      </c>
      <c r="D8" s="30"/>
      <c r="E8" s="29" t="s">
        <v>53</v>
      </c>
      <c r="F8" s="31" t="s">
        <v>59</v>
      </c>
      <c r="G8" s="32" t="s">
        <v>55</v>
      </c>
      <c r="H8" s="33">
        <v>60000</v>
      </c>
      <c r="I8" s="34">
        <v>4</v>
      </c>
      <c r="J8" s="34">
        <v>2</v>
      </c>
      <c r="K8" s="34"/>
      <c r="L8" s="34"/>
      <c r="M8" s="34"/>
      <c r="N8" s="34">
        <v>11</v>
      </c>
      <c r="O8" s="34"/>
      <c r="P8" s="34">
        <v>12</v>
      </c>
      <c r="Q8" s="35">
        <f t="shared" si="0"/>
        <v>29</v>
      </c>
      <c r="R8" s="36"/>
      <c r="S8" s="36"/>
      <c r="T8" s="37"/>
      <c r="U8" s="17"/>
      <c r="V8" s="17"/>
      <c r="W8" s="38"/>
      <c r="X8" s="39"/>
      <c r="Y8" s="38"/>
      <c r="Z8" s="38"/>
      <c r="AA8" s="38"/>
      <c r="AB8" s="17"/>
      <c r="AC8" s="17"/>
      <c r="AD8" s="17"/>
    </row>
    <row r="9" spans="1:30" s="14" customFormat="1" ht="11.25" x14ac:dyDescent="0.2">
      <c r="A9" s="21">
        <v>5</v>
      </c>
      <c r="B9" s="28">
        <v>2259940</v>
      </c>
      <c r="C9" s="29" t="s">
        <v>56</v>
      </c>
      <c r="D9" s="30"/>
      <c r="E9" s="29" t="s">
        <v>53</v>
      </c>
      <c r="F9" s="31" t="s">
        <v>57</v>
      </c>
      <c r="G9" s="32" t="s">
        <v>55</v>
      </c>
      <c r="H9" s="33">
        <v>240000</v>
      </c>
      <c r="I9" s="34">
        <v>1</v>
      </c>
      <c r="J9" s="34"/>
      <c r="K9" s="34">
        <v>1</v>
      </c>
      <c r="L9" s="34">
        <v>2</v>
      </c>
      <c r="M9" s="34">
        <v>12</v>
      </c>
      <c r="N9" s="34"/>
      <c r="O9" s="34"/>
      <c r="P9" s="34"/>
      <c r="Q9" s="35">
        <f t="shared" si="0"/>
        <v>16</v>
      </c>
      <c r="R9" s="36"/>
      <c r="S9" s="36"/>
      <c r="T9" s="37"/>
      <c r="U9" s="17"/>
      <c r="V9" s="17"/>
      <c r="W9" s="38"/>
      <c r="X9" s="39"/>
      <c r="Y9" s="38"/>
      <c r="Z9" s="38"/>
      <c r="AA9" s="38"/>
      <c r="AB9" s="17"/>
      <c r="AC9" s="17"/>
      <c r="AD9" s="17"/>
    </row>
    <row r="10" spans="1:30" s="14" customFormat="1" ht="11.25" x14ac:dyDescent="0.2">
      <c r="F10" s="15"/>
      <c r="Q10" s="16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0" customFormat="1" ht="12" x14ac:dyDescent="0.2">
      <c r="F11" s="11"/>
      <c r="Q11" s="1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s="10" customFormat="1" ht="12" x14ac:dyDescent="0.2">
      <c r="F12" s="11"/>
      <c r="Q12" s="1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s="10" customFormat="1" ht="12" x14ac:dyDescent="0.2">
      <c r="F13" s="11"/>
      <c r="Q13" s="12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2017-09-27T12:42:36Z</dcterms:modified>
</cp:coreProperties>
</file>